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3 кв\ЗК для СМП Куры\"/>
    </mc:Choice>
  </mc:AlternateContent>
  <xr:revisionPtr revIDLastSave="0" documentId="13_ncr:1_{CB343024-0AA1-4FBB-ACBA-64D8D28479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4" i="1" l="1"/>
  <c r="F13" i="1"/>
  <c r="H13" i="1"/>
  <c r="J13" i="1"/>
  <c r="Q13" i="1"/>
  <c r="V13" i="1" s="1"/>
  <c r="R13" i="1"/>
  <c r="S13" i="1" s="1"/>
  <c r="T13" i="1" s="1"/>
  <c r="U13" i="1" s="1"/>
  <c r="E8" i="1" l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<sst xmlns="http://schemas.openxmlformats.org/spreadsheetml/2006/main" count="52" uniqueCount="41">
  <si>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</si>
  <si>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</si>
  <si>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</si>
  <si>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</si>
  <si>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</si>
  <si>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</si>
  <si>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</si>
  <si>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</si>
  <si>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</si>
  <si>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</si>
  <si>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</si>
  <si>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</si>
  <si>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</si>
  <si>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</si>
  <si>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</si>
  <si>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</si>
  <si>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</si>
  <si>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</si>
  <si>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</si>
  <si>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</si>
  <si>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</si>
  <si>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</si>
  <si>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</si>
  <si>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</si>
  <si>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</si>
  <si>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</si>
  <si>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</si>
  <si>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</si>
  <si>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</si>
  <si>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</si>
  <si>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</si>
  <si>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</si>
  <si>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</si>
  <si>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</si>
  <si>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</si>
  <si>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</si>
  <si>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</si>
  <si>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№231 от 04.05.2026</t>
  </si>
  <si>
    <t>№66 от 07.05.2026</t>
  </si>
  <si>
    <t xml:space="preserve">Тушки цыплят-бройлеров потрошенные первого сорта охлажденные </t>
  </si>
  <si>
    <t>№72 от 21.05.2026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</si>
</sst>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zoomScaleNormal="85" workbookViewId="0">
      <selection activeCell="AA11" sqref="AA11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SUMIF(V14,"&gt;0")</f>
        <v>268000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40</v>
      </c>
      <c r="F11" s="52"/>
      <c r="G11" s="52" t="s">
        <v>37</v>
      </c>
      <c r="H11" s="52"/>
      <c r="I11" s="52" t="s">
        <v>38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39</v>
      </c>
      <c r="C13" s="18" t="s">
        <v>36</v>
      </c>
      <c r="D13" s="20">
        <v>800</v>
      </c>
      <c r="E13" s="42">
        <v>355</v>
      </c>
      <c r="F13" s="43">
        <f t="shared" ref="F13" si="0">E13*D13</f>
        <v>284000</v>
      </c>
      <c r="G13" s="21">
        <v>320</v>
      </c>
      <c r="H13" s="23">
        <f t="shared" ref="H13" si="1">G13*D13</f>
        <v>256000</v>
      </c>
      <c r="I13" s="21">
        <v>330</v>
      </c>
      <c r="J13" s="43">
        <f t="shared" ref="J13" si="2">I13*D13</f>
        <v>264000</v>
      </c>
      <c r="K13" s="24"/>
      <c r="L13" s="22"/>
      <c r="M13" s="22"/>
      <c r="N13" s="22"/>
      <c r="O13" s="22"/>
      <c r="P13" s="23"/>
      <c r="Q13" s="22">
        <f t="shared" ref="Q13" si="3">ROUND(AVERAGE(E13,G13,I13,K13,M13),2)</f>
        <v>335</v>
      </c>
      <c r="R13" s="25">
        <f t="shared" ref="R13" si="4">COUNTA(E13,G13,I13,K13,M13)</f>
        <v>3</v>
      </c>
      <c r="S13" s="25">
        <f t="shared" ref="S13" si="5">SQRT((IF(E13&gt;0,POWER(E13-Q13,2),0)+IF(G13&gt;0,POWER(G13-Q13,2),0)+IF(I13&gt;0,POWER(I13-Q13,2),0)+IF(K13&gt;0,POWER(K13-Q13,2),0)+IF(M13&gt;0,POWER(M13-Q13,2),0))/(R13-1))</f>
        <v>18.027756377319946</v>
      </c>
      <c r="T13" s="26">
        <f t="shared" ref="T13" si="6">S13/Q13*100</f>
        <v>5.3814198141253575</v>
      </c>
      <c r="U13" s="26" t="str">
        <f t="shared" ref="U13" si="7">IF(T13&lt;33,$U$8,$U$9)</f>
        <v>ОДН</v>
      </c>
      <c r="V13" s="27">
        <f t="shared" ref="V13" si="8">D13*Q13</f>
        <v>268000</v>
      </c>
    </row>
    <row r="14" spans="1:22" s="28" customFormat="1" ht="27.75" customHeight="1" x14ac:dyDescent="0.25">
      <c r="A14" s="57" t="s">
        <v>26</v>
      </c>
      <c r="B14" s="57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SUM(V13:V13)</f>
        <v>268000</v>
      </c>
    </row>
    <row r="15" spans="1:22" s="33" customFormat="1" x14ac:dyDescent="0.25">
      <c r="A15" s="34"/>
      <c r="S15" s="35"/>
    </row>
    <row r="16" spans="1:22" x14ac:dyDescent="0.25">
      <c r="A16" s="58" t="s">
        <v>27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60"/>
    </row>
    <row r="17" spans="1:22" ht="52.5" customHeight="1" x14ac:dyDescent="0.25">
      <c r="A17" s="61" t="s">
        <v>33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3"/>
    </row>
    <row r="18" spans="1:22" ht="100.5" customHeight="1" x14ac:dyDescent="0.25">
      <c r="A18" s="54" t="s">
        <v>28</v>
      </c>
      <c r="B18" s="55"/>
      <c r="C18" s="56" t="s">
        <v>29</v>
      </c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</row>
    <row r="19" spans="1:22" ht="57.75" customHeight="1" x14ac:dyDescent="0.25">
      <c r="A19" s="54" t="s">
        <v>30</v>
      </c>
      <c r="B19" s="55"/>
      <c r="C19" s="56" t="s">
        <v>31</v>
      </c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</row>
    <row r="20" spans="1:22" ht="44.25" customHeight="1" x14ac:dyDescent="0.25">
      <c r="A20" s="54" t="s">
        <v>18</v>
      </c>
      <c r="B20" s="55"/>
      <c r="C20" s="56" t="s">
        <v>32</v>
      </c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2026-05-25T06:32:25Z</cp:lastPrinted>
  <dcterms:created xsi:type="dcterms:W3CDTF">2021-01-18T05:46:41Z</dcterms:created>
  <dcterms:modified xsi:type="dcterms:W3CDTF">2026-05-25T06:32:32Z</dcterms:modified>
</cp:coreProperties>
</file>